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3" r:id="rId1"/>
  </sheets>
  <definedNames>
    <definedName name="_xlnm.Print_Area" localSheetId="0">Лист1!$A$1:$K$38</definedName>
  </definedNames>
  <calcPr calcId="125725"/>
</workbook>
</file>

<file path=xl/calcChain.xml><?xml version="1.0" encoding="utf-8"?>
<calcChain xmlns="http://schemas.openxmlformats.org/spreadsheetml/2006/main">
  <c r="H38" i="3"/>
  <c r="G19"/>
  <c r="H19"/>
  <c r="I19"/>
  <c r="J19"/>
  <c r="F19"/>
  <c r="F20"/>
  <c r="F25"/>
  <c r="L36"/>
  <c r="J23"/>
  <c r="J38" s="1"/>
  <c r="I23"/>
  <c r="I38" s="1"/>
  <c r="H23"/>
  <c r="G23"/>
  <c r="G38" s="1"/>
  <c r="F26"/>
  <c r="F27"/>
  <c r="F28"/>
  <c r="F29"/>
  <c r="F30"/>
  <c r="F31"/>
  <c r="F32"/>
  <c r="F33"/>
  <c r="F34"/>
  <c r="J36"/>
  <c r="I36"/>
  <c r="F35"/>
  <c r="F37"/>
  <c r="F36" s="1"/>
  <c r="H36"/>
  <c r="G36"/>
  <c r="F23" l="1"/>
  <c r="F38" s="1"/>
</calcChain>
</file>

<file path=xl/sharedStrings.xml><?xml version="1.0" encoding="utf-8"?>
<sst xmlns="http://schemas.openxmlformats.org/spreadsheetml/2006/main" count="67" uniqueCount="63">
  <si>
    <t>Исполнитель, получатель бюджетных средств</t>
  </si>
  <si>
    <t>Наименование мероприятия Программы, проекта</t>
  </si>
  <si>
    <t>№ п/п  &lt;1&gt;</t>
  </si>
  <si>
    <t>Проведение конкурса дизайнеров "ОсобаЯ Мода"</t>
  </si>
  <si>
    <t>Организация и проведение конкурса дизайнеров "ОсобаЯ Мода"</t>
  </si>
  <si>
    <t>Всего из областного бюджета</t>
  </si>
  <si>
    <t>I квартал</t>
  </si>
  <si>
    <t>II квартал</t>
  </si>
  <si>
    <t>III квартал</t>
  </si>
  <si>
    <t>IV квартал</t>
  </si>
  <si>
    <t>Подпрограмма 3 "Доступная среда"</t>
  </si>
  <si>
    <t>Количество инвалидов, принявших участие в конкурсе (чел.)</t>
  </si>
  <si>
    <t>Показатели реализации мероприятий</t>
  </si>
  <si>
    <t>Раздел 2. Комплекс практических мероприятий, направленных на повышение уровня доступности приоритетных объектов и услуг в приоритетных сферах жизнедеятельности инвалидов и других МГН в Томской области</t>
  </si>
  <si>
    <t>Задача. Формирование условий для просвещенности граждан в вопросах инвалидности и устранения отношенческих барьеров; оценка состояния доступности приоритетных объектов и услуг и формирование нормативной правовой и методической базы по обеспечению доступности приоритетных объектов и услуг в приоритетных сферах жизнедеятельности инвалидов и других МГН; формирование условий для беспрепятственного доступа инвалидов и других МГН к приоритетным объектам и услугам в сфере социальной защиты, здравоохранения, культуры, образования, транспорта, информации и связи, физической культуры и спорта в Томской области; формирование условий для повышения уровня профессионального развития и занятости инвалидов</t>
  </si>
  <si>
    <t>в том числе:</t>
  </si>
  <si>
    <t xml:space="preserve"> из областного бюджета (тыс.руб.) 
с разбивкой по кварталам:</t>
  </si>
  <si>
    <t>Мероприятия,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 в Томской области</t>
  </si>
  <si>
    <t>Мероприятие 6.
Формирование в обществе позитивного отношения к проблемам инвалидов и к проблеме обеспечения доступной среды жизнедеятельности для инвалидов и других МГН в Томской области, создание условий для участия инвалидов и других МГН в культурной жизни общества наравне с другими, в том числе:</t>
  </si>
  <si>
    <t>6.2.</t>
  </si>
  <si>
    <t>Организация и обеспечение проведения различных мероприятий в сфере культуры и искусства (фестивали, конкурсы, выставки и т.д.), проводимых в Томской области и на территории субъектов Российской Федерации для инвалидов, детей-инвалидов с их сверстниками, не имеющими инвалидности, с участием членов семей детей-инвалидов</t>
  </si>
  <si>
    <t>6.3.</t>
  </si>
  <si>
    <t>Организация и обеспечение проведения ежегодных мероприятий, приуроченных к Всероссийской декаде инвалидов (выставки, встречи, театрализованные праздники, концерты)</t>
  </si>
  <si>
    <t>Организация и обеспечение проведения мероприятия "Паруса надежды" (мероприятия для детей c  ограничениями  по здоровью в течение года к праздничным и знаменательным датам)</t>
  </si>
  <si>
    <t>Областное государственное автономное учреждение культуры "Центр татарской культуры"</t>
  </si>
  <si>
    <t>Областное государственное автономное учреждение культуры "Томская областная детско-юношеская библиотека"</t>
  </si>
  <si>
    <t>Областное государственное автономное учреждение культуры "Томский областной театр юного зрителя"</t>
  </si>
  <si>
    <t>Областное государственное автономное учреждение культуры "Томский областной художественный музей"</t>
  </si>
  <si>
    <t>&lt;1&gt; Нумерация пунктов, подпунктов Плана соответствует нумерации Перечня мероприятий Подпрограммы</t>
  </si>
  <si>
    <t>Областное государственное автономное учреждение культуры "Томская областная универсальная научная библиотека им.А.С.Пушкина»</t>
  </si>
  <si>
    <t>100 человек</t>
  </si>
  <si>
    <t>50  человек</t>
  </si>
  <si>
    <t xml:space="preserve">Проведение областного конкурса «Чтобы дети верили в чудо» на изготовление рукодельных тактильных книг для маленьких слепых детей </t>
  </si>
  <si>
    <t>Всего по Подрограмме:</t>
  </si>
  <si>
    <t xml:space="preserve">Организация и проведение областного реабилитационного фестиваля «Творческая ярмарка» </t>
  </si>
  <si>
    <t>50 человек</t>
  </si>
  <si>
    <t>Областное государственное автономное учреждение культуры «Томский областной краеведческий музей им.М.Б.Шатилова»</t>
  </si>
  <si>
    <t>План мероприятий Департамента по культуре и туризму Томской области на 2019 год по реализации 
подпрограммы "Доступная среда" государственной программы "Социальная поддержка населения Томской области" 
(утверждена постановлением Администрацией Томской области от 01.12.2014 № 447а)</t>
  </si>
  <si>
    <t>Количество инвалидов, в том числе детей-инвалидов, с их сверстниками, не имеющими инвалидности, и членами семей детей-инвалидов, принявших участие в мероприятиях, чел.
2019 г. - 1 100 чел.</t>
  </si>
  <si>
    <t xml:space="preserve">Организация проекта «Творческая мастерская» </t>
  </si>
  <si>
    <t>Областное государственное автномное учреждение культуры "Томская областная государственная филармония"</t>
  </si>
  <si>
    <t xml:space="preserve">Организация и проведение областного фестиваля-конкурса детского творчества для детей-инвалидов «Слушаю, играю, танцую и рисую» </t>
  </si>
  <si>
    <t>200 человек</t>
  </si>
  <si>
    <t xml:space="preserve">Проведение ежегодной выставки «Арт-терапия» </t>
  </si>
  <si>
    <t xml:space="preserve">Организация и проведение историко-краеведческой, познавательной, развлекательной  программы «Легенды и мифы старого города, тайны усадьбы «Карим-бая» (подземелье) </t>
  </si>
  <si>
    <t>92 человека</t>
  </si>
  <si>
    <t>Организация и проведение областного фестиваля-конкурса «Окно в мир»</t>
  </si>
  <si>
    <t>Областное государственное образовательное автономное учреждение среднего профессионального образования «Губернаторский колледж социально-культурных технологий и инноваций»</t>
  </si>
  <si>
    <t>Областное государственное автономное учреждение культуры "Дом искусств"</t>
  </si>
  <si>
    <t xml:space="preserve">Организация и проведение литературно-краеведческого проекта  «Прогулки по Томску с писателем» для детей-инвалидов </t>
  </si>
  <si>
    <t>100  человек</t>
  </si>
  <si>
    <t>108 человек</t>
  </si>
  <si>
    <t>Адаптация для инвалидов и других МГН приоритетных объектов в приоритетных сферах жизнедеятельности (обустройство и оборудование входных групп, пандусных съездов, зон оказания услуг, санитарно-гигиенических помещений, оборудование объектов поручнями, лифтами и подъемными устройствами с системой голосового оповещения и пространственно-рельефными указателями, различными специальными информационными табло для слепых и слабовидящих, глухих и слабослышащих и иными средствами и т.д.), в том числе в сфере культуры</t>
  </si>
  <si>
    <t>Областное государственное автономное учреждение культуры "Дворец народного творчества "Авангард"</t>
  </si>
  <si>
    <t>Реализация мероприятий по обеспечению доступности ОГАУК "ДНТ "Авангард"</t>
  </si>
  <si>
    <t xml:space="preserve">Мероприятия, направленные на повышение уровня доступности приоритетных объектов и услуг в сферах жизнедеятельности инвалидов и других МГН (здравоохранение, культура, образование, социальная защита, занятость и др.) </t>
  </si>
  <si>
    <t xml:space="preserve">Мероприятие 2. Повышение уровня доступности приоритетных объектов и услуг в приоритетных сферах жизнедеятель-ности, а также обустройство и приспособление (далее – адаптация) указанных объектов и услуг (путем ремонта, дооборудования техническими средствами адаптации и т.д.)
</t>
  </si>
  <si>
    <t>2.1.</t>
  </si>
  <si>
    <t>Приложение №1</t>
  </si>
  <si>
    <t>Количество учреждений культуры, оборудованных с учетом доступности для инвалидов, шт
                                                                                                                                                                            2019 г. - 1 шт.</t>
  </si>
  <si>
    <t>В 2019 г. - 60 человек</t>
  </si>
  <si>
    <t xml:space="preserve">Организация и проведение музейных праздников из цикла «Календарная обрядность русского населения Западной Сибири», адаптированных для аудитории с ОВЗ </t>
  </si>
  <si>
    <t>к приказу от 19.02.2019 № 051/01-09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</si>
</sst>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0" borderId="1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view="pageBreakPreview" zoomScale="70" zoomScaleSheetLayoutView="70" workbookViewId="0">
      <selection activeCell="K2" sqref="K2"/>
    </sheetView>
  </sheetViews>
  <sheetFormatPr defaultRowHeight="12.75"/>
  <cols>
    <col min="1" max="1" width="6.7109375" customWidth="1"/>
    <col min="2" max="2" width="31" customWidth="1"/>
    <col min="3" max="4" width="9.140625" hidden="1" customWidth="1"/>
    <col min="5" max="5" width="36.42578125" customWidth="1"/>
    <col min="6" max="6" width="14.42578125" customWidth="1"/>
    <col min="7" max="7" width="11.42578125" customWidth="1"/>
    <col min="8" max="8" width="11.5703125" customWidth="1"/>
    <col min="9" max="9" width="14.7109375" customWidth="1"/>
    <col min="10" max="10" width="14.28515625" customWidth="1"/>
    <col min="11" max="11" width="50.5703125" customWidth="1"/>
    <col min="12" max="12" width="16.28515625" customWidth="1"/>
    <col min="15" max="15" width="25.7109375" customWidth="1"/>
  </cols>
  <sheetData>
    <row r="1" spans="1:11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3" t="s">
        <v>58</v>
      </c>
    </row>
    <row r="2" spans="1:11" ht="15.75">
      <c r="A2" s="2"/>
      <c r="B2" s="2"/>
      <c r="C2" s="2"/>
      <c r="D2" s="2"/>
      <c r="E2" s="2"/>
      <c r="F2" s="2"/>
      <c r="G2" s="2"/>
      <c r="H2" s="2"/>
      <c r="I2" s="2"/>
      <c r="J2" s="2"/>
      <c r="K2" s="15" t="s">
        <v>62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51" customHeight="1">
      <c r="A5" s="29" t="s">
        <v>37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>
      <c r="A6" s="2"/>
      <c r="B6" s="16"/>
      <c r="C6" s="9"/>
      <c r="D6" s="9"/>
      <c r="E6" s="9"/>
      <c r="F6" s="9"/>
      <c r="G6" s="9"/>
      <c r="H6" s="9"/>
      <c r="I6" s="9"/>
      <c r="J6" s="2"/>
      <c r="K6" s="2"/>
    </row>
    <row r="7" spans="1:11" ht="15.75">
      <c r="A7" s="36" t="s">
        <v>28</v>
      </c>
      <c r="B7" s="36"/>
      <c r="C7" s="36"/>
      <c r="D7" s="36"/>
      <c r="E7" s="36"/>
      <c r="F7" s="36"/>
      <c r="G7" s="36"/>
      <c r="H7" s="36"/>
      <c r="I7" s="36"/>
      <c r="J7" s="36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2" customFormat="1" ht="68.25" customHeight="1">
      <c r="A9" s="62" t="s">
        <v>2</v>
      </c>
      <c r="B9" s="62" t="s">
        <v>0</v>
      </c>
      <c r="C9" s="1"/>
      <c r="D9" s="1"/>
      <c r="E9" s="62" t="s">
        <v>1</v>
      </c>
      <c r="F9" s="57"/>
      <c r="G9" s="57"/>
      <c r="H9" s="57"/>
      <c r="I9" s="57"/>
      <c r="J9" s="57"/>
      <c r="K9" s="30" t="s">
        <v>12</v>
      </c>
    </row>
    <row r="10" spans="1:11" s="2" customFormat="1" ht="25.5" customHeight="1">
      <c r="A10" s="62"/>
      <c r="B10" s="62"/>
      <c r="C10" s="1"/>
      <c r="D10" s="1"/>
      <c r="E10" s="62"/>
      <c r="F10" s="58" t="s">
        <v>15</v>
      </c>
      <c r="G10" s="59"/>
      <c r="H10" s="59"/>
      <c r="I10" s="59"/>
      <c r="J10" s="59"/>
      <c r="K10" s="31"/>
    </row>
    <row r="11" spans="1:11" s="2" customFormat="1" ht="68.25" customHeight="1">
      <c r="A11" s="62"/>
      <c r="B11" s="62"/>
      <c r="C11" s="1"/>
      <c r="D11" s="1"/>
      <c r="E11" s="62"/>
      <c r="F11" s="62" t="s">
        <v>16</v>
      </c>
      <c r="G11" s="62"/>
      <c r="H11" s="62"/>
      <c r="I11" s="62"/>
      <c r="J11" s="62"/>
      <c r="K11" s="31"/>
    </row>
    <row r="12" spans="1:11" s="2" customFormat="1" ht="49.5" customHeight="1">
      <c r="A12" s="62"/>
      <c r="B12" s="62"/>
      <c r="C12" s="1"/>
      <c r="D12" s="1"/>
      <c r="E12" s="62"/>
      <c r="F12" s="14" t="s">
        <v>5</v>
      </c>
      <c r="G12" s="12" t="s">
        <v>6</v>
      </c>
      <c r="H12" s="12" t="s">
        <v>7</v>
      </c>
      <c r="I12" s="12" t="s">
        <v>8</v>
      </c>
      <c r="J12" s="12" t="s">
        <v>9</v>
      </c>
      <c r="K12" s="32"/>
    </row>
    <row r="13" spans="1:11" s="2" customFormat="1" ht="15.75">
      <c r="A13" s="3">
        <v>1</v>
      </c>
      <c r="B13" s="3">
        <v>2</v>
      </c>
      <c r="C13" s="3"/>
      <c r="D13" s="3"/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5">
        <v>9</v>
      </c>
    </row>
    <row r="14" spans="1:11" s="2" customFormat="1" ht="18" customHeight="1">
      <c r="A14" s="42" t="s">
        <v>10</v>
      </c>
      <c r="B14" s="43"/>
      <c r="C14" s="43"/>
      <c r="D14" s="43"/>
      <c r="E14" s="43"/>
      <c r="F14" s="43"/>
      <c r="G14" s="43"/>
      <c r="H14" s="43"/>
      <c r="I14" s="43"/>
      <c r="J14" s="43"/>
      <c r="K14" s="44"/>
    </row>
    <row r="15" spans="1:11" s="2" customFormat="1" ht="90" customHeight="1">
      <c r="A15" s="42" t="s">
        <v>14</v>
      </c>
      <c r="B15" s="43"/>
      <c r="C15" s="43"/>
      <c r="D15" s="43"/>
      <c r="E15" s="43"/>
      <c r="F15" s="43"/>
      <c r="G15" s="43"/>
      <c r="H15" s="43"/>
      <c r="I15" s="43"/>
      <c r="J15" s="43"/>
      <c r="K15" s="44"/>
    </row>
    <row r="16" spans="1:11" s="2" customFormat="1" ht="37.5" customHeight="1">
      <c r="A16" s="37" t="s">
        <v>13</v>
      </c>
      <c r="B16" s="38"/>
      <c r="C16" s="38"/>
      <c r="D16" s="38"/>
      <c r="E16" s="38"/>
      <c r="F16" s="38"/>
      <c r="G16" s="38"/>
      <c r="H16" s="38"/>
      <c r="I16" s="38"/>
      <c r="J16" s="38"/>
      <c r="K16" s="39"/>
    </row>
    <row r="17" spans="1:12" s="2" customFormat="1" ht="37.5" customHeight="1">
      <c r="A17" s="51" t="s">
        <v>55</v>
      </c>
      <c r="B17" s="52"/>
      <c r="C17" s="52"/>
      <c r="D17" s="52"/>
      <c r="E17" s="52"/>
      <c r="F17" s="52"/>
      <c r="G17" s="52"/>
      <c r="H17" s="52"/>
      <c r="I17" s="52"/>
      <c r="J17" s="52"/>
      <c r="K17" s="53"/>
    </row>
    <row r="18" spans="1:12" s="2" customFormat="1" ht="38.25" customHeight="1">
      <c r="A18" s="51" t="s">
        <v>56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</row>
    <row r="19" spans="1:12" s="2" customFormat="1" ht="160.5" customHeight="1">
      <c r="A19" s="22" t="s">
        <v>57</v>
      </c>
      <c r="B19" s="42" t="s">
        <v>52</v>
      </c>
      <c r="C19" s="43"/>
      <c r="D19" s="43"/>
      <c r="E19" s="44"/>
      <c r="F19" s="4">
        <f>F20</f>
        <v>870</v>
      </c>
      <c r="G19" s="4">
        <f t="shared" ref="G19:J19" si="0">G20</f>
        <v>0</v>
      </c>
      <c r="H19" s="4">
        <f t="shared" si="0"/>
        <v>185</v>
      </c>
      <c r="I19" s="4">
        <f t="shared" si="0"/>
        <v>0</v>
      </c>
      <c r="J19" s="4">
        <f t="shared" si="0"/>
        <v>685</v>
      </c>
      <c r="K19" s="20" t="s">
        <v>59</v>
      </c>
    </row>
    <row r="20" spans="1:12" s="2" customFormat="1" ht="96.75" customHeight="1">
      <c r="A20" s="18"/>
      <c r="B20" s="21" t="s">
        <v>53</v>
      </c>
      <c r="C20" s="18"/>
      <c r="D20" s="18"/>
      <c r="E20" s="21" t="s">
        <v>54</v>
      </c>
      <c r="F20" s="11">
        <f>SUM(G20:J20)</f>
        <v>870</v>
      </c>
      <c r="G20" s="11">
        <v>0</v>
      </c>
      <c r="H20" s="11">
        <v>185</v>
      </c>
      <c r="I20" s="11">
        <v>0</v>
      </c>
      <c r="J20" s="11">
        <v>685</v>
      </c>
      <c r="K20" s="18"/>
    </row>
    <row r="21" spans="1:12" s="2" customFormat="1" ht="46.5" customHeight="1">
      <c r="A21" s="37" t="s">
        <v>17</v>
      </c>
      <c r="B21" s="38"/>
      <c r="C21" s="38"/>
      <c r="D21" s="38"/>
      <c r="E21" s="38"/>
      <c r="F21" s="38"/>
      <c r="G21" s="38"/>
      <c r="H21" s="38"/>
      <c r="I21" s="38"/>
      <c r="J21" s="38"/>
      <c r="K21" s="39"/>
    </row>
    <row r="22" spans="1:12" s="2" customFormat="1" ht="58.5" customHeight="1">
      <c r="A22" s="37" t="s">
        <v>18</v>
      </c>
      <c r="B22" s="38"/>
      <c r="C22" s="38"/>
      <c r="D22" s="38"/>
      <c r="E22" s="38"/>
      <c r="F22" s="38"/>
      <c r="G22" s="38"/>
      <c r="H22" s="38"/>
      <c r="I22" s="38"/>
      <c r="J22" s="38"/>
      <c r="K22" s="39"/>
    </row>
    <row r="23" spans="1:12" ht="147.75" customHeight="1">
      <c r="A23" s="14" t="s">
        <v>19</v>
      </c>
      <c r="B23" s="33" t="s">
        <v>20</v>
      </c>
      <c r="C23" s="33"/>
      <c r="D23" s="33"/>
      <c r="E23" s="33"/>
      <c r="F23" s="4">
        <f>F25+F26+F27+F28+F29+F30+F31+F34+F35+F32+F33</f>
        <v>600</v>
      </c>
      <c r="G23" s="4">
        <f>G25+G26+G27+G28+G29+G30+G31+G34+G35+G32+G33</f>
        <v>0</v>
      </c>
      <c r="H23" s="4">
        <f>H25+H26+H27+H28+H29+H30+H31+H34+H35+H32+H33</f>
        <v>110</v>
      </c>
      <c r="I23" s="4">
        <f>I25+I26+I27+I28+I29+I30+I31+I34+I35+I32+I33</f>
        <v>385</v>
      </c>
      <c r="J23" s="4">
        <f>J25+J26+J27+J28+J29+J30+J31+J34+J35+J32+J33</f>
        <v>105</v>
      </c>
      <c r="K23" s="7" t="s">
        <v>38</v>
      </c>
      <c r="L23" s="10"/>
    </row>
    <row r="24" spans="1:12" s="8" customFormat="1" ht="57.75" hidden="1" customHeight="1">
      <c r="A24" s="40"/>
      <c r="B24" s="45" t="s">
        <v>29</v>
      </c>
      <c r="C24" s="46"/>
      <c r="D24" s="47"/>
      <c r="E24" s="17"/>
      <c r="F24" s="11"/>
      <c r="G24" s="11"/>
      <c r="H24" s="11"/>
      <c r="I24" s="11"/>
      <c r="J24" s="11"/>
      <c r="K24" s="6"/>
    </row>
    <row r="25" spans="1:12" s="8" customFormat="1" ht="74.25" customHeight="1">
      <c r="A25" s="60"/>
      <c r="B25" s="54"/>
      <c r="C25" s="55"/>
      <c r="D25" s="56"/>
      <c r="E25" s="28" t="s">
        <v>39</v>
      </c>
      <c r="F25" s="11">
        <f>G25+H25+I25+J25</f>
        <v>30</v>
      </c>
      <c r="G25" s="11">
        <v>0</v>
      </c>
      <c r="H25" s="11">
        <v>0</v>
      </c>
      <c r="I25" s="11">
        <v>30</v>
      </c>
      <c r="J25" s="11">
        <v>0</v>
      </c>
      <c r="K25" s="6" t="s">
        <v>30</v>
      </c>
      <c r="L25" s="8">
        <v>100</v>
      </c>
    </row>
    <row r="26" spans="1:12" s="8" customFormat="1" ht="94.5" customHeight="1">
      <c r="A26" s="61"/>
      <c r="B26" s="48"/>
      <c r="C26" s="49"/>
      <c r="D26" s="50"/>
      <c r="E26" s="28" t="s">
        <v>32</v>
      </c>
      <c r="F26" s="11">
        <f t="shared" ref="F26:F33" si="1">G26+H26+I26+J26</f>
        <v>50</v>
      </c>
      <c r="G26" s="11">
        <v>0</v>
      </c>
      <c r="H26" s="11">
        <v>0</v>
      </c>
      <c r="I26" s="11">
        <v>0</v>
      </c>
      <c r="J26" s="11">
        <v>50</v>
      </c>
      <c r="K26" s="6" t="s">
        <v>51</v>
      </c>
      <c r="L26" s="8">
        <v>108</v>
      </c>
    </row>
    <row r="27" spans="1:12" s="8" customFormat="1" ht="111.75" customHeight="1">
      <c r="A27" s="12"/>
      <c r="B27" s="34" t="s">
        <v>40</v>
      </c>
      <c r="C27" s="34"/>
      <c r="D27" s="34"/>
      <c r="E27" s="28" t="s">
        <v>41</v>
      </c>
      <c r="F27" s="11">
        <f t="shared" si="1"/>
        <v>190</v>
      </c>
      <c r="G27" s="11">
        <v>0</v>
      </c>
      <c r="H27" s="11">
        <v>0</v>
      </c>
      <c r="I27" s="11">
        <v>190</v>
      </c>
      <c r="J27" s="11">
        <v>0</v>
      </c>
      <c r="K27" s="6" t="s">
        <v>30</v>
      </c>
      <c r="L27" s="8">
        <v>100</v>
      </c>
    </row>
    <row r="28" spans="1:12" s="8" customFormat="1" ht="66.75" customHeight="1">
      <c r="A28" s="40"/>
      <c r="B28" s="45" t="s">
        <v>27</v>
      </c>
      <c r="C28" s="46"/>
      <c r="D28" s="47"/>
      <c r="E28" s="28" t="s">
        <v>43</v>
      </c>
      <c r="F28" s="11">
        <f t="shared" si="1"/>
        <v>50</v>
      </c>
      <c r="G28" s="11">
        <v>0</v>
      </c>
      <c r="H28" s="11">
        <v>0</v>
      </c>
      <c r="I28" s="11">
        <v>50</v>
      </c>
      <c r="J28" s="11">
        <v>0</v>
      </c>
      <c r="K28" s="6" t="s">
        <v>31</v>
      </c>
      <c r="L28" s="8">
        <v>50</v>
      </c>
    </row>
    <row r="29" spans="1:12" s="8" customFormat="1" ht="65.25" customHeight="1">
      <c r="A29" s="41"/>
      <c r="B29" s="48"/>
      <c r="C29" s="49"/>
      <c r="D29" s="50"/>
      <c r="E29" s="28" t="s">
        <v>34</v>
      </c>
      <c r="F29" s="11">
        <f t="shared" si="1"/>
        <v>50</v>
      </c>
      <c r="G29" s="11">
        <v>0</v>
      </c>
      <c r="H29" s="11">
        <v>50</v>
      </c>
      <c r="I29" s="11">
        <v>0</v>
      </c>
      <c r="J29" s="11">
        <v>0</v>
      </c>
      <c r="K29" s="6" t="s">
        <v>35</v>
      </c>
      <c r="L29" s="8">
        <v>50</v>
      </c>
    </row>
    <row r="30" spans="1:12" s="8" customFormat="1" ht="120" customHeight="1">
      <c r="A30" s="40"/>
      <c r="B30" s="45" t="s">
        <v>25</v>
      </c>
      <c r="C30" s="46"/>
      <c r="D30" s="47"/>
      <c r="E30" s="28" t="s">
        <v>22</v>
      </c>
      <c r="F30" s="11">
        <f t="shared" si="1"/>
        <v>15</v>
      </c>
      <c r="G30" s="11">
        <v>0</v>
      </c>
      <c r="H30" s="11">
        <v>0</v>
      </c>
      <c r="I30" s="11">
        <v>0</v>
      </c>
      <c r="J30" s="11">
        <v>15</v>
      </c>
      <c r="K30" s="6" t="s">
        <v>42</v>
      </c>
      <c r="L30" s="8">
        <v>200</v>
      </c>
    </row>
    <row r="31" spans="1:12" s="8" customFormat="1" ht="101.25" customHeight="1">
      <c r="A31" s="41"/>
      <c r="B31" s="48"/>
      <c r="C31" s="49"/>
      <c r="D31" s="50"/>
      <c r="E31" s="28" t="s">
        <v>23</v>
      </c>
      <c r="F31" s="11">
        <f t="shared" si="1"/>
        <v>35</v>
      </c>
      <c r="G31" s="11">
        <v>0</v>
      </c>
      <c r="H31" s="11">
        <v>0</v>
      </c>
      <c r="I31" s="11">
        <v>35</v>
      </c>
      <c r="J31" s="11">
        <v>0</v>
      </c>
      <c r="K31" s="6" t="s">
        <v>30</v>
      </c>
      <c r="L31" s="8">
        <v>100</v>
      </c>
    </row>
    <row r="32" spans="1:12" s="8" customFormat="1" ht="109.5" customHeight="1">
      <c r="A32" s="40"/>
      <c r="B32" s="24" t="s">
        <v>36</v>
      </c>
      <c r="C32" s="25"/>
      <c r="D32" s="26"/>
      <c r="E32" s="28" t="s">
        <v>61</v>
      </c>
      <c r="F32" s="11">
        <f t="shared" si="1"/>
        <v>50</v>
      </c>
      <c r="G32" s="11">
        <v>0</v>
      </c>
      <c r="H32" s="11">
        <v>0</v>
      </c>
      <c r="I32" s="11">
        <v>50</v>
      </c>
      <c r="J32" s="11">
        <v>0</v>
      </c>
      <c r="K32" s="6" t="s">
        <v>30</v>
      </c>
      <c r="L32" s="8">
        <v>100</v>
      </c>
    </row>
    <row r="33" spans="1:12" s="8" customFormat="1" ht="100.5" customHeight="1">
      <c r="A33" s="41"/>
      <c r="B33" s="34" t="s">
        <v>48</v>
      </c>
      <c r="C33" s="34"/>
      <c r="D33" s="34"/>
      <c r="E33" s="28" t="s">
        <v>49</v>
      </c>
      <c r="F33" s="11">
        <f t="shared" si="1"/>
        <v>50</v>
      </c>
      <c r="G33" s="11">
        <v>0</v>
      </c>
      <c r="H33" s="11">
        <v>20</v>
      </c>
      <c r="I33" s="11">
        <v>30</v>
      </c>
      <c r="J33" s="11">
        <v>0</v>
      </c>
      <c r="K33" s="6" t="s">
        <v>50</v>
      </c>
      <c r="L33" s="8">
        <v>100</v>
      </c>
    </row>
    <row r="34" spans="1:12" s="8" customFormat="1" ht="99.75" customHeight="1">
      <c r="A34" s="12"/>
      <c r="B34" s="34" t="s">
        <v>24</v>
      </c>
      <c r="C34" s="34"/>
      <c r="D34" s="34"/>
      <c r="E34" s="28" t="s">
        <v>44</v>
      </c>
      <c r="F34" s="11">
        <f>G34+H34+I34+J34</f>
        <v>40</v>
      </c>
      <c r="G34" s="11">
        <v>0</v>
      </c>
      <c r="H34" s="11">
        <v>40</v>
      </c>
      <c r="I34" s="11">
        <v>0</v>
      </c>
      <c r="J34" s="11">
        <v>0</v>
      </c>
      <c r="K34" s="6" t="s">
        <v>45</v>
      </c>
      <c r="L34" s="8">
        <v>92</v>
      </c>
    </row>
    <row r="35" spans="1:12" s="8" customFormat="1" ht="132.75" customHeight="1">
      <c r="A35" s="12"/>
      <c r="B35" s="17" t="s">
        <v>47</v>
      </c>
      <c r="C35" s="27"/>
      <c r="D35" s="27"/>
      <c r="E35" s="28" t="s">
        <v>46</v>
      </c>
      <c r="F35" s="11">
        <f>G35+H35+I35+J35</f>
        <v>40</v>
      </c>
      <c r="G35" s="11">
        <v>0</v>
      </c>
      <c r="H35" s="11">
        <v>0</v>
      </c>
      <c r="I35" s="11">
        <v>0</v>
      </c>
      <c r="J35" s="11">
        <v>40</v>
      </c>
      <c r="K35" s="6" t="s">
        <v>30</v>
      </c>
      <c r="L35" s="8">
        <v>100</v>
      </c>
    </row>
    <row r="36" spans="1:12" ht="63" customHeight="1">
      <c r="A36" s="14" t="s">
        <v>21</v>
      </c>
      <c r="B36" s="35" t="s">
        <v>3</v>
      </c>
      <c r="C36" s="35"/>
      <c r="D36" s="35"/>
      <c r="E36" s="35"/>
      <c r="F36" s="4">
        <f>F37</f>
        <v>300</v>
      </c>
      <c r="G36" s="4">
        <f>G37</f>
        <v>0</v>
      </c>
      <c r="H36" s="4">
        <f>H37</f>
        <v>0</v>
      </c>
      <c r="I36" s="4">
        <f>I37</f>
        <v>0</v>
      </c>
      <c r="J36" s="4">
        <f>J37</f>
        <v>300</v>
      </c>
      <c r="K36" s="7" t="s">
        <v>11</v>
      </c>
      <c r="L36" s="19">
        <f>SUM(L25:L35)</f>
        <v>1100</v>
      </c>
    </row>
    <row r="37" spans="1:12" ht="86.25" customHeight="1">
      <c r="A37" s="12"/>
      <c r="B37" s="34" t="s">
        <v>26</v>
      </c>
      <c r="C37" s="34"/>
      <c r="D37" s="34"/>
      <c r="E37" s="17" t="s">
        <v>4</v>
      </c>
      <c r="F37" s="11">
        <f>SUM(G37:J37)</f>
        <v>300</v>
      </c>
      <c r="G37" s="11">
        <v>0</v>
      </c>
      <c r="H37" s="11">
        <v>0</v>
      </c>
      <c r="I37" s="11">
        <v>0</v>
      </c>
      <c r="J37" s="11">
        <v>300</v>
      </c>
      <c r="K37" s="6" t="s">
        <v>60</v>
      </c>
      <c r="L37" s="8">
        <v>60</v>
      </c>
    </row>
    <row r="38" spans="1:12" ht="27.75" customHeight="1">
      <c r="A38" s="33" t="s">
        <v>33</v>
      </c>
      <c r="B38" s="33"/>
      <c r="C38" s="33"/>
      <c r="D38" s="33"/>
      <c r="E38" s="33"/>
      <c r="F38" s="4">
        <f>F23+F36+F19</f>
        <v>1770</v>
      </c>
      <c r="G38" s="4">
        <f t="shared" ref="G38:J38" si="2">G23+G36+G19</f>
        <v>0</v>
      </c>
      <c r="H38" s="4">
        <f t="shared" si="2"/>
        <v>295</v>
      </c>
      <c r="I38" s="4">
        <f t="shared" si="2"/>
        <v>385</v>
      </c>
      <c r="J38" s="4">
        <f t="shared" si="2"/>
        <v>1090</v>
      </c>
      <c r="K38" s="13"/>
    </row>
    <row r="39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</sheetData>
  <mergeCells count="31">
    <mergeCell ref="F9:J9"/>
    <mergeCell ref="F10:J10"/>
    <mergeCell ref="A14:K14"/>
    <mergeCell ref="A24:A26"/>
    <mergeCell ref="A21:K21"/>
    <mergeCell ref="A18:K18"/>
    <mergeCell ref="F11:J11"/>
    <mergeCell ref="A9:A12"/>
    <mergeCell ref="B9:B12"/>
    <mergeCell ref="E9:E12"/>
    <mergeCell ref="B19:E19"/>
    <mergeCell ref="A17:K17"/>
    <mergeCell ref="B33:D33"/>
    <mergeCell ref="A30:A31"/>
    <mergeCell ref="B24:D26"/>
    <mergeCell ref="A5:K5"/>
    <mergeCell ref="K9:K12"/>
    <mergeCell ref="A38:E38"/>
    <mergeCell ref="B37:D37"/>
    <mergeCell ref="B36:E36"/>
    <mergeCell ref="B34:D34"/>
    <mergeCell ref="A7:J7"/>
    <mergeCell ref="A22:K22"/>
    <mergeCell ref="B23:E23"/>
    <mergeCell ref="A32:A33"/>
    <mergeCell ref="A16:K16"/>
    <mergeCell ref="A15:K15"/>
    <mergeCell ref="B27:D27"/>
    <mergeCell ref="B30:D31"/>
    <mergeCell ref="B28:D29"/>
    <mergeCell ref="A28:A29"/>
  </mergeCells>
  <phoneticPr fontId="0" type="noConversion"/>
  <pageMargins left="0.55118110236220474" right="0.2755905511811023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New user</cp:lastModifiedBy>
  <cp:lastPrinted>2018-03-23T02:56:34Z</cp:lastPrinted>
  <dcterms:created xsi:type="dcterms:W3CDTF">1996-10-08T23:32:33Z</dcterms:created>
  <dcterms:modified xsi:type="dcterms:W3CDTF">2019-05-30T05:54:41Z</dcterms:modified>
</cp:coreProperties>
</file>